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32.-SALUD\1.-CESFAM AGUIRRE\24.-OBRAS DE MEJORAMIENTO ACCESO SUR\4.-ITEMIZADO OFICIAL\"/>
    </mc:Choice>
  </mc:AlternateContent>
  <xr:revisionPtr revIDLastSave="0" documentId="13_ncr:1_{0FD985AA-3829-41F8-A591-2347192BC9D6}" xr6:coauthVersionLast="47" xr6:coauthVersionMax="47" xr10:uidLastSave="{00000000-0000-0000-0000-000000000000}"/>
  <bookViews>
    <workbookView xWindow="12285" yWindow="60" windowWidth="16110" windowHeight="15345" xr2:uid="{3AFC9FF5-E6AA-49ED-BE83-7C116B35E54B}"/>
  </bookViews>
  <sheets>
    <sheet name="ITEMIZADO OFIC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" l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53" i="1" s="1"/>
  <c r="E70" i="1"/>
  <c r="G70" i="1" s="1"/>
  <c r="E69" i="1"/>
  <c r="G69" i="1" s="1"/>
  <c r="G37" i="1"/>
  <c r="G36" i="1"/>
  <c r="G33" i="1"/>
  <c r="G34" i="1"/>
  <c r="G3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83" i="1"/>
  <c r="G82" i="1"/>
  <c r="G81" i="1"/>
  <c r="G79" i="1"/>
  <c r="E77" i="1"/>
  <c r="G77" i="1" s="1"/>
  <c r="G78" i="1"/>
  <c r="E74" i="1" l="1"/>
  <c r="G74" i="1" s="1"/>
  <c r="G80" i="1"/>
  <c r="G76" i="1"/>
  <c r="G75" i="1"/>
  <c r="G65" i="1"/>
  <c r="E64" i="1"/>
  <c r="G64" i="1" s="1"/>
  <c r="E63" i="1"/>
  <c r="G62" i="1"/>
  <c r="G61" i="1"/>
  <c r="G60" i="1"/>
  <c r="G58" i="1"/>
  <c r="E59" i="1"/>
  <c r="G59" i="1" s="1"/>
  <c r="G57" i="1"/>
  <c r="G56" i="1"/>
  <c r="G55" i="1"/>
  <c r="G84" i="1" l="1"/>
  <c r="G32" i="1"/>
  <c r="G38" i="1" s="1"/>
  <c r="G67" i="1"/>
  <c r="G66" i="1"/>
  <c r="G68" i="1" l="1"/>
  <c r="G15" i="1"/>
  <c r="G30" i="1" s="1"/>
  <c r="G63" i="1" l="1"/>
  <c r="G72" i="1" s="1"/>
  <c r="G86" i="1" l="1"/>
  <c r="G87" i="1" s="1"/>
  <c r="G88" i="1" l="1"/>
  <c r="G89" i="1" l="1"/>
  <c r="G90" i="1" l="1"/>
  <c r="G91" i="1" s="1"/>
  <c r="G92" i="1" l="1"/>
  <c r="G93" i="1" s="1"/>
</calcChain>
</file>

<file path=xl/sharedStrings.xml><?xml version="1.0" encoding="utf-8"?>
<sst xmlns="http://schemas.openxmlformats.org/spreadsheetml/2006/main" count="229" uniqueCount="160">
  <si>
    <t>PROPUESTA:</t>
  </si>
  <si>
    <t>PROYECTO:</t>
  </si>
  <si>
    <t>UBICACIÓN:</t>
  </si>
  <si>
    <t>FECHA:</t>
  </si>
  <si>
    <t>DURACION :</t>
  </si>
  <si>
    <t>ITEM</t>
  </si>
  <si>
    <t>PARTIDA</t>
  </si>
  <si>
    <t>UN</t>
  </si>
  <si>
    <t>CANTIDAD</t>
  </si>
  <si>
    <t>P. UNITARIO</t>
  </si>
  <si>
    <t>TOTAL</t>
  </si>
  <si>
    <t>M2</t>
  </si>
  <si>
    <t>M3</t>
  </si>
  <si>
    <t>ML</t>
  </si>
  <si>
    <t>SUB TOTAL NETO</t>
  </si>
  <si>
    <t>G.G</t>
  </si>
  <si>
    <t>UTL</t>
  </si>
  <si>
    <t>TOTAL NETO</t>
  </si>
  <si>
    <t xml:space="preserve">           _______________________________________</t>
  </si>
  <si>
    <t>I.V.A.</t>
  </si>
  <si>
    <t>TOTAL CON I.V.A.</t>
  </si>
  <si>
    <t>ml</t>
  </si>
  <si>
    <t>un</t>
  </si>
  <si>
    <t>1.0</t>
  </si>
  <si>
    <t>1.1</t>
  </si>
  <si>
    <t>1.2</t>
  </si>
  <si>
    <t>1.3</t>
  </si>
  <si>
    <t>2.0</t>
  </si>
  <si>
    <t>2.1</t>
  </si>
  <si>
    <t>3.0</t>
  </si>
  <si>
    <t>3.1</t>
  </si>
  <si>
    <t>3.2</t>
  </si>
  <si>
    <t>4.0</t>
  </si>
  <si>
    <t>4.1</t>
  </si>
  <si>
    <t>GL</t>
  </si>
  <si>
    <t xml:space="preserve">PROVISION E INSTALACION DE BASE ESTABILIZADO E=10 CM </t>
  </si>
  <si>
    <t>ENTREGA DE OBRA</t>
  </si>
  <si>
    <t>ASEO Y ENTREGA</t>
  </si>
  <si>
    <t>PLACA NERVADA PV4 PREPINTADA</t>
  </si>
  <si>
    <t xml:space="preserve">CANALETA AGUAS LLUVIAS </t>
  </si>
  <si>
    <t xml:space="preserve">BAJADA DE AGUAS LLUVIAS </t>
  </si>
  <si>
    <t>4.2</t>
  </si>
  <si>
    <t>4.10</t>
  </si>
  <si>
    <t>4.11</t>
  </si>
  <si>
    <t>5.0</t>
  </si>
  <si>
    <t>5.1</t>
  </si>
  <si>
    <t>5.2</t>
  </si>
  <si>
    <t>1.4</t>
  </si>
  <si>
    <t>1.5</t>
  </si>
  <si>
    <t xml:space="preserve">HABILITACION SALAS DE ESPERA Y MEJORAMIENTOS ENTORNOS ACCESO SUR </t>
  </si>
  <si>
    <t xml:space="preserve">REPARACION Y PINTURA DE MUROS (2 MANOS ESMALTE AL AGUA) SALA DE BOMBAS Y ESTANQUE </t>
  </si>
  <si>
    <t xml:space="preserve">REPARACION Y PINTURA DE MUROS (2 MANOS ESMALTE AL AGUA) GARITA DE CONTROL </t>
  </si>
  <si>
    <t>REPARACION Y PINTURA DE MUROS (2 MANOS ESMALTE AL AGUA) BODEGA</t>
  </si>
  <si>
    <t xml:space="preserve">REPARACION Y PINTURA DE MUROS (2 MANOS ESMALTE AL AGUA)  SALA DE BASURA </t>
  </si>
  <si>
    <t xml:space="preserve">REPARACION Y PINTURA DE MUROS (2 MANOS ESMALTE AL AGUA)  BODEGA </t>
  </si>
  <si>
    <t xml:space="preserve">REPARACION Y PINTURA DE MUROS (2 MANOS ESMALTE AL AGUA)  MURO MEDIANERO </t>
  </si>
  <si>
    <t>REPARACION Y PINTURA DE MUROS (2 MANOS ESMALTE AL AGUA)  POSTE DE LUZ</t>
  </si>
  <si>
    <t>REPARACION Y PINTURA DE MUROS (2 MANOS ESMALTE AL AGUA)  SALA ATENCION</t>
  </si>
  <si>
    <t xml:space="preserve">REPARACION Y PINTURA DE MUROS (2 MANOS ESMALTE AL AGUA)  FACHADA OCULTA </t>
  </si>
  <si>
    <t>REPARACION Y PINTURA DE MUROS (2 MANOS ESMALTE AL AGUA)  FACHADA NORTE</t>
  </si>
  <si>
    <t>REPARACION Y PINTURA DE MUROS (2 MANOS ESMALTE AL AGUA) FACHADA ACCESO INTERIOR</t>
  </si>
  <si>
    <t>REPARACION Y PINTURA DE MUROS (2 MANOS ESMALTE AL AGUA)  FACHADA SECTOR ESCALA</t>
  </si>
  <si>
    <t>REPARACION Y PINTURA DE MUROS (2 MANOS ESMALTE AL AGUA) SECTOR ACCESO INTERIOR</t>
  </si>
  <si>
    <t>REPARACION Y PINTURA DE MUROS (2 MANOS ESMALTE AL AGUA)  MURO EXTERIOR BODEGA EXISTENTE</t>
  </si>
  <si>
    <t>REPARACION Y PINTURA DE MUROS (2 MANOS ESMALTE SINTETICO) PORTON DE ACCESO</t>
  </si>
  <si>
    <t>PINTURAS  01-02-03-04-05-06-07-08-09-10-11-12-13-14-15-16</t>
  </si>
  <si>
    <t>DEMOLICION Y CONSTRUCCION DE RADIER HORMIGON G- 25 e=10 cm (INCLUYE POLIETILENO Y MALLA ACMA C-92)</t>
  </si>
  <si>
    <t>DEMOLICION Y CONSTRUCCION DE RADIER G- 25 e=10 cm (INCLUYE POLIETILENO Y MALLA ACMA C-92)</t>
  </si>
  <si>
    <t xml:space="preserve">RETIRO DE SOLERAS EXISTENTES </t>
  </si>
  <si>
    <t>PINTURA EPOXICA (2MANOS)</t>
  </si>
  <si>
    <t xml:space="preserve">DEMOLICION DE GRADAS EXISTENTES </t>
  </si>
  <si>
    <t xml:space="preserve">RETIRO DE BARANDA EXISTENTE </t>
  </si>
  <si>
    <t xml:space="preserve">PROVISION E INSTALACION DE BARANDA EXISTENTE </t>
  </si>
  <si>
    <t>PROVISION E INSTALACION DE BARANDA  (FALTANTE)</t>
  </si>
  <si>
    <t xml:space="preserve">OTRAS OBRAS 17-18-19 </t>
  </si>
  <si>
    <t xml:space="preserve">M2 </t>
  </si>
  <si>
    <t xml:space="preserve">ML </t>
  </si>
  <si>
    <t xml:space="preserve">EXCAVACIONES DADOS DE FUNDACION E= 50X50X65 CM </t>
  </si>
  <si>
    <t xml:space="preserve">BASE(ESTABILIZADO COMPACTADO)E=5 CM </t>
  </si>
  <si>
    <t>PROVISION E INSTALACION DE PERFIL100X100X3MM</t>
  </si>
  <si>
    <t xml:space="preserve">HORMIGÓN G- 25 E=50X50X60 </t>
  </si>
  <si>
    <t>PROVISION E INSTALACION DE FANCHE DE FUNDACION)E=5 MM</t>
  </si>
  <si>
    <t>PROVISION E INSTALACION DE PERFIL100X50X3MM</t>
  </si>
  <si>
    <t>PROVISION E INSTALACION DE PERFIL 80X40X3MM</t>
  </si>
  <si>
    <t>PROVISION E INSTALACION DE PERFIL 80X40X15X3MM</t>
  </si>
  <si>
    <t>PLACA NERVADA PV4 TRASLUCIDA</t>
  </si>
  <si>
    <t>CABALLETE HOJALATA PV4</t>
  </si>
  <si>
    <t>PLANCHA LISA  PREPINTADA</t>
  </si>
  <si>
    <t xml:space="preserve"> PINTURA ESMALTE SINTETICO  (2 MANOS ) </t>
  </si>
  <si>
    <t>PINTURA ANTICORROSIVO  (2 MANOS DISTINTO COLOR)</t>
  </si>
  <si>
    <t xml:space="preserve">CONSTRUCCION BODEGA </t>
  </si>
  <si>
    <t xml:space="preserve">PINTURA ESMALTE SINTETICO  (2 MANOS ) </t>
  </si>
  <si>
    <t>PROVISION E INSTALACION DE PERFIL 50X50X3MM</t>
  </si>
  <si>
    <t xml:space="preserve">PLANCHA TERCIADO ESTRUCTURAL E=12 MM </t>
  </si>
  <si>
    <t xml:space="preserve">POMELES CON GOLILLA 3/4"X4" </t>
  </si>
  <si>
    <t>RIEL U – 700</t>
  </si>
  <si>
    <t xml:space="preserve">CARRO PARA PUERTA COLGANTE </t>
  </si>
  <si>
    <t>POMO Y CERROJO PARA PUERTA DE ACCESO BRONCE</t>
  </si>
  <si>
    <t>ASA 192 MM INOXIDABLE</t>
  </si>
  <si>
    <t xml:space="preserve">PINTURA ESMALTE AL AGUA (2 MANOS ) 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</si>
  <si>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</si>
  <si>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</si>
  <si>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</si>
  <si>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</si>
  <si>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</si>
  <si>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</si>
  <si>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</si>
  <si>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</si>
  <si>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</si>
  <si>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</si>
  <si>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2.2</t>
  </si>
  <si>
    <t>2.3</t>
  </si>
  <si>
    <t>2.4</t>
  </si>
  <si>
    <t>2.5</t>
  </si>
  <si>
    <t>2.6</t>
  </si>
  <si>
    <t>3.3</t>
  </si>
  <si>
    <t>3.4</t>
  </si>
  <si>
    <t>3.5</t>
  </si>
  <si>
    <t>3.6</t>
  </si>
  <si>
    <t>3.7</t>
  </si>
  <si>
    <t>3.8</t>
  </si>
  <si>
    <t>4.7</t>
  </si>
  <si>
    <t>4.3</t>
  </si>
  <si>
    <t>4.4</t>
  </si>
  <si>
    <t>4.5</t>
  </si>
  <si>
    <t>4.6</t>
  </si>
  <si>
    <t>4.8</t>
  </si>
  <si>
    <t>4.9</t>
  </si>
  <si>
    <t>4.12</t>
  </si>
  <si>
    <t>4.13</t>
  </si>
  <si>
    <t>4.14</t>
  </si>
  <si>
    <t>4.15</t>
  </si>
  <si>
    <t>4.16</t>
  </si>
  <si>
    <t>5.3</t>
  </si>
  <si>
    <t>5.4</t>
  </si>
  <si>
    <t>5.5</t>
  </si>
  <si>
    <t>5.6</t>
  </si>
  <si>
    <t>5.7</t>
  </si>
  <si>
    <t>5.8</t>
  </si>
  <si>
    <t>5.9</t>
  </si>
  <si>
    <t>5.10</t>
  </si>
  <si>
    <t>6.0</t>
  </si>
  <si>
    <t>6.1</t>
  </si>
  <si>
    <t xml:space="preserve">CESFAM AGUIRRE </t>
  </si>
  <si>
    <t xml:space="preserve">ITEMIZADO OFICIAL </t>
  </si>
  <si>
    <t xml:space="preserve">IDENTIFICAR PLAZO EN DIAS CORRIDOS </t>
  </si>
  <si>
    <t xml:space="preserve">NOMBRE Y FIRMA </t>
  </si>
  <si>
    <t>EMPRESA CONTRATISTA</t>
  </si>
  <si>
    <t>PAVIMENTOS 20-21-22-23-24-25</t>
  </si>
  <si>
    <t>CONSTRUCCION TECHUMBRE 26</t>
  </si>
  <si>
    <t>3.9</t>
  </si>
  <si>
    <t>3.10</t>
  </si>
  <si>
    <t>REPARACION Y PINTURA DE MUROS (2 MANOS ESMALTE AL AGUA) SALA ERA N°1</t>
  </si>
  <si>
    <t>3.11</t>
  </si>
  <si>
    <t>REPARACION Y PINTURA DE MUROS (2 MANOS ESMALTE AL AGUA) SALA ERA N°2</t>
  </si>
  <si>
    <t>3.12</t>
  </si>
  <si>
    <t xml:space="preserve">PROVISION E INSTALACION DE PORCELANARO </t>
  </si>
  <si>
    <t>3.13</t>
  </si>
  <si>
    <t>4.17</t>
  </si>
  <si>
    <t xml:space="preserve">PROVISION E INSTALACION DE ALUCOBOND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</si>
</sst>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_-;\-&quot;$&quot;* #,##0_-;_-&quot;$&quot;* &quot;-&quot;_-;_-@_-"/>
    <numFmt numFmtId="165" formatCode="_-* #,##0.00_-;\-* #,##0.00_-;_-* &quot;-&quot;??_-;_-@_-"/>
    <numFmt numFmtId="166" formatCode="0.0"/>
    <numFmt numFmtId="167" formatCode="_-* #,##0_-;\-* #,##0_-;_-* &quot;-&quot;??_-;_-@_-"/>
    <numFmt numFmtId="168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5" fillId="4" borderId="17" xfId="0" applyFont="1" applyFill="1" applyBorder="1" applyAlignment="1">
      <alignment horizontal="center" vertical="center"/>
    </xf>
    <xf numFmtId="167" fontId="6" fillId="5" borderId="15" xfId="1" applyNumberFormat="1" applyFont="1" applyFill="1" applyBorder="1" applyAlignment="1">
      <alignment horizontal="left"/>
    </xf>
    <xf numFmtId="167" fontId="6" fillId="6" borderId="15" xfId="1" applyNumberFormat="1" applyFont="1" applyFill="1" applyBorder="1" applyAlignment="1">
      <alignment horizontal="center" vertical="center"/>
    </xf>
    <xf numFmtId="0" fontId="6" fillId="6" borderId="15" xfId="1" applyNumberFormat="1" applyFont="1" applyFill="1" applyBorder="1" applyAlignment="1">
      <alignment horizontal="center" vertical="center"/>
    </xf>
    <xf numFmtId="164" fontId="6" fillId="6" borderId="15" xfId="2" applyFont="1" applyFill="1" applyBorder="1" applyAlignment="1">
      <alignment vertical="center"/>
    </xf>
    <xf numFmtId="164" fontId="6" fillId="4" borderId="16" xfId="2" applyFont="1" applyFill="1" applyBorder="1" applyAlignment="1">
      <alignment vertical="center"/>
    </xf>
    <xf numFmtId="164" fontId="7" fillId="4" borderId="14" xfId="2" applyFont="1" applyFill="1" applyBorder="1" applyAlignment="1">
      <alignment horizontal="center" vertical="center"/>
    </xf>
    <xf numFmtId="164" fontId="7" fillId="4" borderId="19" xfId="2" applyFont="1" applyFill="1" applyBorder="1" applyAlignment="1">
      <alignment vertical="center"/>
    </xf>
    <xf numFmtId="166" fontId="8" fillId="3" borderId="13" xfId="0" applyNumberFormat="1" applyFont="1" applyFill="1" applyBorder="1" applyAlignment="1">
      <alignment horizontal="center" vertical="center"/>
    </xf>
    <xf numFmtId="167" fontId="6" fillId="6" borderId="21" xfId="1" applyNumberFormat="1" applyFont="1" applyFill="1" applyBorder="1" applyAlignment="1">
      <alignment horizontal="center" vertical="center"/>
    </xf>
    <xf numFmtId="0" fontId="6" fillId="6" borderId="21" xfId="1" applyNumberFormat="1" applyFont="1" applyFill="1" applyBorder="1" applyAlignment="1">
      <alignment horizontal="center" vertical="center"/>
    </xf>
    <xf numFmtId="164" fontId="6" fillId="6" borderId="21" xfId="2" applyFont="1" applyFill="1" applyBorder="1" applyAlignment="1">
      <alignment vertical="center"/>
    </xf>
    <xf numFmtId="164" fontId="6" fillId="4" borderId="22" xfId="2" applyFont="1" applyFill="1" applyBorder="1" applyAlignment="1">
      <alignment vertical="center"/>
    </xf>
    <xf numFmtId="164" fontId="7" fillId="4" borderId="24" xfId="2" applyFont="1" applyFill="1" applyBorder="1" applyAlignment="1">
      <alignment vertical="center"/>
    </xf>
    <xf numFmtId="166" fontId="5" fillId="0" borderId="29" xfId="0" applyNumberFormat="1" applyFont="1" applyBorder="1" applyAlignment="1">
      <alignment horizontal="center" vertical="center"/>
    </xf>
    <xf numFmtId="167" fontId="5" fillId="0" borderId="21" xfId="1" applyNumberFormat="1" applyFont="1" applyFill="1" applyBorder="1" applyAlignment="1">
      <alignment horizontal="center" vertical="center"/>
    </xf>
    <xf numFmtId="167" fontId="6" fillId="4" borderId="15" xfId="1" applyNumberFormat="1" applyFont="1" applyFill="1" applyBorder="1" applyAlignment="1">
      <alignment horizontal="center" vertical="center"/>
    </xf>
    <xf numFmtId="0" fontId="6" fillId="4" borderId="15" xfId="1" applyNumberFormat="1" applyFont="1" applyFill="1" applyBorder="1" applyAlignment="1">
      <alignment horizontal="center" vertical="center"/>
    </xf>
    <xf numFmtId="164" fontId="6" fillId="4" borderId="15" xfId="2" applyFont="1" applyFill="1" applyBorder="1" applyAlignment="1">
      <alignment vertical="center"/>
    </xf>
    <xf numFmtId="164" fontId="6" fillId="4" borderId="25" xfId="2" applyFont="1" applyFill="1" applyBorder="1" applyAlignment="1">
      <alignment vertical="center"/>
    </xf>
    <xf numFmtId="167" fontId="6" fillId="4" borderId="14" xfId="1" applyNumberFormat="1" applyFont="1" applyFill="1" applyBorder="1" applyAlignment="1">
      <alignment horizontal="center" vertical="center"/>
    </xf>
    <xf numFmtId="0" fontId="6" fillId="4" borderId="14" xfId="1" applyNumberFormat="1" applyFont="1" applyFill="1" applyBorder="1" applyAlignment="1">
      <alignment horizontal="center" vertical="center"/>
    </xf>
    <xf numFmtId="167" fontId="6" fillId="0" borderId="23" xfId="1" applyNumberFormat="1" applyFont="1" applyFill="1" applyBorder="1" applyAlignment="1">
      <alignment horizontal="left"/>
    </xf>
    <xf numFmtId="167" fontId="6" fillId="0" borderId="23" xfId="1" applyNumberFormat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/>
    </xf>
    <xf numFmtId="164" fontId="6" fillId="0" borderId="23" xfId="2" applyFont="1" applyFill="1" applyBorder="1" applyAlignment="1">
      <alignment vertical="center"/>
    </xf>
    <xf numFmtId="164" fontId="6" fillId="4" borderId="5" xfId="2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2" applyFont="1"/>
    <xf numFmtId="0" fontId="8" fillId="0" borderId="4" xfId="4" applyFont="1" applyBorder="1" applyAlignment="1">
      <alignment horizontal="left"/>
    </xf>
    <xf numFmtId="0" fontId="8" fillId="0" borderId="6" xfId="4" applyFont="1" applyBorder="1" applyAlignment="1">
      <alignment horizontal="left"/>
    </xf>
    <xf numFmtId="0" fontId="8" fillId="0" borderId="7" xfId="4" applyFont="1" applyBorder="1" applyAlignment="1">
      <alignment horizontal="left"/>
    </xf>
    <xf numFmtId="0" fontId="8" fillId="2" borderId="10" xfId="4" applyFont="1" applyFill="1" applyBorder="1" applyAlignment="1">
      <alignment horizontal="center" vertical="center"/>
    </xf>
    <xf numFmtId="0" fontId="8" fillId="2" borderId="11" xfId="4" applyFont="1" applyFill="1" applyBorder="1" applyAlignment="1">
      <alignment horizontal="left" vertical="center"/>
    </xf>
    <xf numFmtId="0" fontId="8" fillId="2" borderId="11" xfId="4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8" fillId="2" borderId="12" xfId="2" applyFont="1" applyFill="1" applyBorder="1" applyAlignment="1">
      <alignment horizontal="center" vertical="center"/>
    </xf>
    <xf numFmtId="166" fontId="8" fillId="3" borderId="13" xfId="4" applyNumberFormat="1" applyFont="1" applyFill="1" applyBorder="1" applyAlignment="1">
      <alignment horizontal="center" vertical="center"/>
    </xf>
    <xf numFmtId="164" fontId="7" fillId="0" borderId="27" xfId="2" applyFont="1" applyFill="1" applyBorder="1" applyAlignment="1">
      <alignment horizontal="center" vertical="center"/>
    </xf>
    <xf numFmtId="164" fontId="7" fillId="0" borderId="28" xfId="2" applyFont="1" applyFill="1" applyBorder="1" applyAlignment="1">
      <alignment vertical="center"/>
    </xf>
    <xf numFmtId="164" fontId="7" fillId="4" borderId="22" xfId="2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9" fontId="6" fillId="0" borderId="21" xfId="3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9" fontId="6" fillId="0" borderId="15" xfId="3" applyFont="1" applyBorder="1" applyAlignment="1">
      <alignment horizontal="center"/>
    </xf>
    <xf numFmtId="164" fontId="7" fillId="4" borderId="32" xfId="2" applyFont="1" applyFill="1" applyBorder="1" applyAlignment="1">
      <alignment vertical="center"/>
    </xf>
    <xf numFmtId="0" fontId="6" fillId="4" borderId="36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10" fillId="0" borderId="0" xfId="0" applyFont="1"/>
    <xf numFmtId="0" fontId="5" fillId="4" borderId="15" xfId="4" applyFont="1" applyFill="1" applyBorder="1" applyAlignment="1">
      <alignment horizontal="center" vertical="center"/>
    </xf>
    <xf numFmtId="2" fontId="5" fillId="4" borderId="15" xfId="4" applyNumberFormat="1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8" fillId="0" borderId="3" xfId="4" applyFont="1" applyBorder="1" applyAlignment="1">
      <alignment horizontal="center"/>
    </xf>
    <xf numFmtId="0" fontId="8" fillId="0" borderId="2" xfId="4" applyFont="1" applyBorder="1" applyAlignment="1">
      <alignment horizontal="left"/>
    </xf>
    <xf numFmtId="0" fontId="8" fillId="0" borderId="3" xfId="4" applyFont="1" applyBorder="1" applyAlignment="1">
      <alignment horizontal="left"/>
    </xf>
    <xf numFmtId="0" fontId="8" fillId="0" borderId="0" xfId="4" applyFont="1" applyAlignment="1">
      <alignment horizontal="left"/>
    </xf>
    <xf numFmtId="0" fontId="8" fillId="0" borderId="5" xfId="4" applyFont="1" applyBorder="1" applyAlignment="1">
      <alignment horizontal="left"/>
    </xf>
    <xf numFmtId="14" fontId="9" fillId="0" borderId="0" xfId="4" applyNumberFormat="1" applyFont="1" applyAlignment="1">
      <alignment horizontal="left"/>
    </xf>
    <xf numFmtId="0" fontId="9" fillId="0" borderId="0" xfId="4" applyFont="1" applyAlignment="1">
      <alignment horizontal="left"/>
    </xf>
    <xf numFmtId="0" fontId="9" fillId="0" borderId="5" xfId="4" applyFont="1" applyBorder="1" applyAlignment="1">
      <alignment horizontal="left"/>
    </xf>
    <xf numFmtId="0" fontId="9" fillId="0" borderId="8" xfId="4" applyFont="1" applyBorder="1" applyAlignment="1">
      <alignment horizontal="left"/>
    </xf>
    <xf numFmtId="0" fontId="9" fillId="0" borderId="9" xfId="4" applyFont="1" applyBorder="1" applyAlignment="1">
      <alignment horizontal="left"/>
    </xf>
    <xf numFmtId="0" fontId="8" fillId="3" borderId="14" xfId="4" applyFont="1" applyFill="1" applyBorder="1" applyAlignment="1">
      <alignment horizontal="left" vertical="center"/>
    </xf>
    <xf numFmtId="0" fontId="8" fillId="3" borderId="15" xfId="4" applyFont="1" applyFill="1" applyBorder="1" applyAlignment="1">
      <alignment horizontal="left" vertical="center"/>
    </xf>
    <xf numFmtId="0" fontId="8" fillId="3" borderId="16" xfId="4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167" fontId="7" fillId="3" borderId="34" xfId="1" applyNumberFormat="1" applyFont="1" applyFill="1" applyBorder="1" applyAlignment="1">
      <alignment horizontal="left"/>
    </xf>
    <xf numFmtId="167" fontId="7" fillId="3" borderId="25" xfId="1" applyNumberFormat="1" applyFont="1" applyFill="1" applyBorder="1" applyAlignment="1">
      <alignment horizontal="left"/>
    </xf>
    <xf numFmtId="0" fontId="5" fillId="4" borderId="26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167" fontId="7" fillId="3" borderId="18" xfId="1" applyNumberFormat="1" applyFont="1" applyFill="1" applyBorder="1" applyAlignment="1">
      <alignment horizontal="left"/>
    </xf>
    <xf numFmtId="0" fontId="7" fillId="0" borderId="20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7" fontId="6" fillId="4" borderId="15" xfId="1" applyNumberFormat="1" applyFont="1" applyFill="1" applyBorder="1" applyAlignment="1">
      <alignment horizontal="left"/>
    </xf>
  </cellXfs>
  <cellStyles count="6">
    <cellStyle name="Millares" xfId="1" builtinId="3"/>
    <cellStyle name="Moneda [0]" xfId="2" builtinId="7"/>
    <cellStyle name="Moneda 2" xfId="5" xr:uid="{3E06BF25-7D9D-4E04-AAD0-E3F657CC9C4A}"/>
    <cellStyle name="Normal" xfId="0" builtinId="0"/>
    <cellStyle name="Normal 2" xfId="4" xr:uid="{FA43EC87-0A84-44B7-89E4-4E267593CD5B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0</xdr:row>
      <xdr:rowOff>95250</xdr:rowOff>
    </xdr:from>
    <xdr:ext cx="624592" cy="826073"/>
    <xdr:pic>
      <xdr:nvPicPr>
        <xdr:cNvPr id="5" name="Imagen 4">
          <a:extLst>
            <a:ext uri="{FF2B5EF4-FFF2-40B4-BE49-F238E27FC236}">
              <a16:creationId xmlns:a16="http://schemas.microsoft.com/office/drawing/2014/main" id="{6D25A8C8-BC05-4133-B145-A548D73B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95250"/>
          <a:ext cx="624592" cy="8260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876A-A8AF-456F-8226-9F7C907078F4}">
  <dimension ref="A6:G94"/>
  <sheetViews>
    <sheetView tabSelected="1" topLeftCell="C58" zoomScale="90" zoomScaleNormal="90" workbookViewId="0">
      <selection activeCell="G88" sqref="G88"/>
    </sheetView>
  </sheetViews>
  <sheetFormatPr baseColWidth="10" defaultRowHeight="12.75" x14ac:dyDescent="0.2"/>
  <cols>
    <col min="1" max="1" width="11.42578125" style="1"/>
    <col min="2" max="2" width="13" style="29" bestFit="1" customWidth="1"/>
    <col min="3" max="3" width="91.140625" style="30" bestFit="1" customWidth="1"/>
    <col min="4" max="4" width="4.7109375" style="31" bestFit="1" customWidth="1"/>
    <col min="5" max="5" width="10.42578125" style="31" bestFit="1" customWidth="1"/>
    <col min="6" max="7" width="12.28515625" style="32" bestFit="1" customWidth="1"/>
    <col min="8" max="16384" width="11.42578125" style="1"/>
  </cols>
  <sheetData>
    <row r="6" spans="2:7" ht="13.5" thickBot="1" x14ac:dyDescent="0.25"/>
    <row r="7" spans="2:7" ht="13.5" thickBot="1" x14ac:dyDescent="0.25">
      <c r="B7" s="61" t="s">
        <v>144</v>
      </c>
      <c r="C7" s="62"/>
      <c r="D7" s="62"/>
      <c r="E7" s="62"/>
      <c r="F7" s="62"/>
      <c r="G7" s="63"/>
    </row>
    <row r="8" spans="2:7" x14ac:dyDescent="0.2">
      <c r="B8" s="33" t="s">
        <v>0</v>
      </c>
      <c r="C8" s="64" t="s">
        <v>49</v>
      </c>
      <c r="D8" s="64"/>
      <c r="E8" s="64"/>
      <c r="F8" s="64"/>
      <c r="G8" s="65"/>
    </row>
    <row r="9" spans="2:7" x14ac:dyDescent="0.2">
      <c r="B9" s="34" t="s">
        <v>1</v>
      </c>
      <c r="C9" s="66" t="s">
        <v>49</v>
      </c>
      <c r="D9" s="66"/>
      <c r="E9" s="66"/>
      <c r="F9" s="66"/>
      <c r="G9" s="67"/>
    </row>
    <row r="10" spans="2:7" x14ac:dyDescent="0.2">
      <c r="B10" s="34" t="s">
        <v>2</v>
      </c>
      <c r="C10" s="66" t="s">
        <v>143</v>
      </c>
      <c r="D10" s="66"/>
      <c r="E10" s="66"/>
      <c r="F10" s="66"/>
      <c r="G10" s="67"/>
    </row>
    <row r="11" spans="2:7" x14ac:dyDescent="0.2">
      <c r="B11" s="34" t="s">
        <v>3</v>
      </c>
      <c r="C11" s="68"/>
      <c r="D11" s="69"/>
      <c r="E11" s="69"/>
      <c r="F11" s="69"/>
      <c r="G11" s="70"/>
    </row>
    <row r="12" spans="2:7" ht="13.5" thickBot="1" x14ac:dyDescent="0.25">
      <c r="B12" s="35" t="s">
        <v>4</v>
      </c>
      <c r="C12" s="71" t="s">
        <v>145</v>
      </c>
      <c r="D12" s="71"/>
      <c r="E12" s="71"/>
      <c r="F12" s="71"/>
      <c r="G12" s="72"/>
    </row>
    <row r="13" spans="2:7" x14ac:dyDescent="0.2">
      <c r="B13" s="36" t="s">
        <v>5</v>
      </c>
      <c r="C13" s="37" t="s">
        <v>6</v>
      </c>
      <c r="D13" s="38" t="s">
        <v>7</v>
      </c>
      <c r="E13" s="38" t="s">
        <v>8</v>
      </c>
      <c r="F13" s="39" t="s">
        <v>9</v>
      </c>
      <c r="G13" s="40" t="s">
        <v>10</v>
      </c>
    </row>
    <row r="14" spans="2:7" x14ac:dyDescent="0.2">
      <c r="B14" s="41" t="s">
        <v>23</v>
      </c>
      <c r="C14" s="79" t="s">
        <v>65</v>
      </c>
      <c r="D14" s="79"/>
      <c r="E14" s="79"/>
      <c r="F14" s="79"/>
      <c r="G14" s="80"/>
    </row>
    <row r="15" spans="2:7" x14ac:dyDescent="0.2">
      <c r="B15" s="2" t="s">
        <v>24</v>
      </c>
      <c r="C15" s="3" t="s">
        <v>51</v>
      </c>
      <c r="D15" s="18" t="s">
        <v>11</v>
      </c>
      <c r="E15" s="19">
        <v>14.5</v>
      </c>
      <c r="F15" s="20"/>
      <c r="G15" s="21">
        <f>E15*F15</f>
        <v>0</v>
      </c>
    </row>
    <row r="16" spans="2:7" x14ac:dyDescent="0.2">
      <c r="B16" s="2" t="s">
        <v>25</v>
      </c>
      <c r="C16" s="3" t="s">
        <v>50</v>
      </c>
      <c r="D16" s="22" t="s">
        <v>11</v>
      </c>
      <c r="E16" s="23">
        <v>118</v>
      </c>
      <c r="F16" s="20"/>
      <c r="G16" s="21">
        <f t="shared" ref="G16:G29" si="0">E16*F16</f>
        <v>0</v>
      </c>
    </row>
    <row r="17" spans="2:7" x14ac:dyDescent="0.2">
      <c r="B17" s="2" t="s">
        <v>26</v>
      </c>
      <c r="C17" s="3" t="s">
        <v>52</v>
      </c>
      <c r="D17" s="22" t="s">
        <v>11</v>
      </c>
      <c r="E17" s="23">
        <v>6.33</v>
      </c>
      <c r="F17" s="20"/>
      <c r="G17" s="21">
        <f t="shared" si="0"/>
        <v>0</v>
      </c>
    </row>
    <row r="18" spans="2:7" x14ac:dyDescent="0.2">
      <c r="B18" s="2" t="s">
        <v>47</v>
      </c>
      <c r="C18" s="3" t="s">
        <v>53</v>
      </c>
      <c r="D18" s="22" t="s">
        <v>11</v>
      </c>
      <c r="E18" s="23">
        <v>9.49</v>
      </c>
      <c r="F18" s="20"/>
      <c r="G18" s="21">
        <f t="shared" si="0"/>
        <v>0</v>
      </c>
    </row>
    <row r="19" spans="2:7" x14ac:dyDescent="0.2">
      <c r="B19" s="2" t="s">
        <v>48</v>
      </c>
      <c r="C19" s="3" t="s">
        <v>54</v>
      </c>
      <c r="D19" s="22" t="s">
        <v>11</v>
      </c>
      <c r="E19" s="23">
        <v>2.54</v>
      </c>
      <c r="F19" s="20"/>
      <c r="G19" s="21">
        <f t="shared" si="0"/>
        <v>0</v>
      </c>
    </row>
    <row r="20" spans="2:7" x14ac:dyDescent="0.2">
      <c r="B20" s="2" t="s">
        <v>100</v>
      </c>
      <c r="C20" s="3" t="s">
        <v>55</v>
      </c>
      <c r="D20" s="22" t="s">
        <v>11</v>
      </c>
      <c r="E20" s="23">
        <v>10.4</v>
      </c>
      <c r="F20" s="20"/>
      <c r="G20" s="21">
        <f t="shared" si="0"/>
        <v>0</v>
      </c>
    </row>
    <row r="21" spans="2:7" x14ac:dyDescent="0.2">
      <c r="B21" s="2" t="s">
        <v>101</v>
      </c>
      <c r="C21" s="3" t="s">
        <v>56</v>
      </c>
      <c r="D21" s="22" t="s">
        <v>11</v>
      </c>
      <c r="E21" s="23">
        <v>3.2</v>
      </c>
      <c r="F21" s="20"/>
      <c r="G21" s="21">
        <f t="shared" si="0"/>
        <v>0</v>
      </c>
    </row>
    <row r="22" spans="2:7" x14ac:dyDescent="0.2">
      <c r="B22" s="2" t="s">
        <v>102</v>
      </c>
      <c r="C22" s="3" t="s">
        <v>57</v>
      </c>
      <c r="D22" s="22" t="s">
        <v>11</v>
      </c>
      <c r="E22" s="23">
        <v>31.5</v>
      </c>
      <c r="F22" s="20"/>
      <c r="G22" s="21">
        <f t="shared" si="0"/>
        <v>0</v>
      </c>
    </row>
    <row r="23" spans="2:7" x14ac:dyDescent="0.2">
      <c r="B23" s="2" t="s">
        <v>103</v>
      </c>
      <c r="C23" s="3" t="s">
        <v>58</v>
      </c>
      <c r="D23" s="22" t="s">
        <v>11</v>
      </c>
      <c r="E23" s="23">
        <v>59.4</v>
      </c>
      <c r="F23" s="20"/>
      <c r="G23" s="21">
        <f t="shared" si="0"/>
        <v>0</v>
      </c>
    </row>
    <row r="24" spans="2:7" x14ac:dyDescent="0.2">
      <c r="B24" s="2" t="s">
        <v>104</v>
      </c>
      <c r="C24" s="3" t="s">
        <v>59</v>
      </c>
      <c r="D24" s="22" t="s">
        <v>11</v>
      </c>
      <c r="E24" s="23">
        <v>11.9</v>
      </c>
      <c r="F24" s="20"/>
      <c r="G24" s="21">
        <f t="shared" si="0"/>
        <v>0</v>
      </c>
    </row>
    <row r="25" spans="2:7" x14ac:dyDescent="0.2">
      <c r="B25" s="2" t="s">
        <v>105</v>
      </c>
      <c r="C25" s="3" t="s">
        <v>60</v>
      </c>
      <c r="D25" s="18" t="s">
        <v>11</v>
      </c>
      <c r="E25" s="19">
        <v>22.51</v>
      </c>
      <c r="F25" s="20"/>
      <c r="G25" s="21">
        <f t="shared" si="0"/>
        <v>0</v>
      </c>
    </row>
    <row r="26" spans="2:7" x14ac:dyDescent="0.2">
      <c r="B26" s="2" t="s">
        <v>106</v>
      </c>
      <c r="C26" s="3" t="s">
        <v>61</v>
      </c>
      <c r="D26" s="22" t="s">
        <v>11</v>
      </c>
      <c r="E26" s="23">
        <v>40.72</v>
      </c>
      <c r="F26" s="20"/>
      <c r="G26" s="21">
        <f t="shared" si="0"/>
        <v>0</v>
      </c>
    </row>
    <row r="27" spans="2:7" x14ac:dyDescent="0.2">
      <c r="B27" s="2" t="s">
        <v>107</v>
      </c>
      <c r="C27" s="3" t="s">
        <v>62</v>
      </c>
      <c r="D27" s="22" t="s">
        <v>11</v>
      </c>
      <c r="E27" s="23">
        <v>7.8</v>
      </c>
      <c r="F27" s="20"/>
      <c r="G27" s="21">
        <f t="shared" si="0"/>
        <v>0</v>
      </c>
    </row>
    <row r="28" spans="2:7" x14ac:dyDescent="0.2">
      <c r="B28" s="2" t="s">
        <v>108</v>
      </c>
      <c r="C28" s="3" t="s">
        <v>63</v>
      </c>
      <c r="D28" s="22" t="s">
        <v>11</v>
      </c>
      <c r="E28" s="23">
        <v>14.8</v>
      </c>
      <c r="F28" s="20"/>
      <c r="G28" s="21">
        <f t="shared" si="0"/>
        <v>0</v>
      </c>
    </row>
    <row r="29" spans="2:7" x14ac:dyDescent="0.2">
      <c r="B29" s="2" t="s">
        <v>109</v>
      </c>
      <c r="C29" s="3" t="s">
        <v>64</v>
      </c>
      <c r="D29" s="22" t="s">
        <v>11</v>
      </c>
      <c r="E29" s="23">
        <v>13.1</v>
      </c>
      <c r="F29" s="20"/>
      <c r="G29" s="21">
        <f t="shared" si="0"/>
        <v>0</v>
      </c>
    </row>
    <row r="30" spans="2:7" x14ac:dyDescent="0.2">
      <c r="B30" s="76"/>
      <c r="C30" s="77"/>
      <c r="D30" s="77"/>
      <c r="E30" s="78"/>
      <c r="F30" s="8" t="s">
        <v>10</v>
      </c>
      <c r="G30" s="9">
        <f>SUM(G15:G29)</f>
        <v>0</v>
      </c>
    </row>
    <row r="31" spans="2:7" x14ac:dyDescent="0.2">
      <c r="B31" s="41" t="s">
        <v>27</v>
      </c>
      <c r="C31" s="73" t="s">
        <v>74</v>
      </c>
      <c r="D31" s="73"/>
      <c r="E31" s="73"/>
      <c r="F31" s="74"/>
      <c r="G31" s="75"/>
    </row>
    <row r="32" spans="2:7" x14ac:dyDescent="0.2">
      <c r="B32" s="2" t="s">
        <v>28</v>
      </c>
      <c r="C32" s="3" t="s">
        <v>70</v>
      </c>
      <c r="D32" s="4" t="s">
        <v>34</v>
      </c>
      <c r="E32" s="5">
        <v>1</v>
      </c>
      <c r="F32" s="6"/>
      <c r="G32" s="7">
        <f t="shared" ref="G32" si="1">E32*F32</f>
        <v>0</v>
      </c>
    </row>
    <row r="33" spans="2:7" x14ac:dyDescent="0.2">
      <c r="B33" s="2" t="s">
        <v>110</v>
      </c>
      <c r="C33" s="3" t="s">
        <v>71</v>
      </c>
      <c r="D33" s="11" t="s">
        <v>13</v>
      </c>
      <c r="E33" s="12">
        <v>20.25</v>
      </c>
      <c r="F33" s="13"/>
      <c r="G33" s="7">
        <f t="shared" ref="G33:G37" si="2">E33*F33</f>
        <v>0</v>
      </c>
    </row>
    <row r="34" spans="2:7" x14ac:dyDescent="0.2">
      <c r="B34" s="2" t="s">
        <v>111</v>
      </c>
      <c r="C34" s="3" t="s">
        <v>72</v>
      </c>
      <c r="D34" s="11" t="s">
        <v>13</v>
      </c>
      <c r="E34" s="12">
        <v>20.25</v>
      </c>
      <c r="F34" s="13"/>
      <c r="G34" s="7">
        <f t="shared" si="2"/>
        <v>0</v>
      </c>
    </row>
    <row r="35" spans="2:7" x14ac:dyDescent="0.2">
      <c r="B35" s="2" t="s">
        <v>112</v>
      </c>
      <c r="C35" s="3" t="s">
        <v>73</v>
      </c>
      <c r="D35" s="4" t="s">
        <v>13</v>
      </c>
      <c r="E35" s="5">
        <v>9</v>
      </c>
      <c r="F35" s="6"/>
      <c r="G35" s="7">
        <f t="shared" si="2"/>
        <v>0</v>
      </c>
    </row>
    <row r="36" spans="2:7" x14ac:dyDescent="0.2">
      <c r="B36" s="2" t="s">
        <v>113</v>
      </c>
      <c r="C36" s="3" t="s">
        <v>89</v>
      </c>
      <c r="D36" s="22" t="s">
        <v>13</v>
      </c>
      <c r="E36" s="23">
        <v>29.25</v>
      </c>
      <c r="F36" s="20"/>
      <c r="G36" s="21">
        <f t="shared" si="2"/>
        <v>0</v>
      </c>
    </row>
    <row r="37" spans="2:7" x14ac:dyDescent="0.2">
      <c r="B37" s="2" t="s">
        <v>114</v>
      </c>
      <c r="C37" s="3" t="s">
        <v>91</v>
      </c>
      <c r="D37" s="22" t="s">
        <v>13</v>
      </c>
      <c r="E37" s="23">
        <v>29.25</v>
      </c>
      <c r="F37" s="20"/>
      <c r="G37" s="21">
        <f t="shared" si="2"/>
        <v>0</v>
      </c>
    </row>
    <row r="38" spans="2:7" x14ac:dyDescent="0.2">
      <c r="B38" s="76"/>
      <c r="C38" s="77"/>
      <c r="D38" s="77"/>
      <c r="E38" s="78"/>
      <c r="F38" s="8" t="s">
        <v>10</v>
      </c>
      <c r="G38" s="9">
        <f>SUM(G32:G37)</f>
        <v>0</v>
      </c>
    </row>
    <row r="39" spans="2:7" x14ac:dyDescent="0.2">
      <c r="B39" s="41" t="s">
        <v>29</v>
      </c>
      <c r="C39" s="73" t="s">
        <v>148</v>
      </c>
      <c r="D39" s="73"/>
      <c r="E39" s="73"/>
      <c r="F39" s="74"/>
      <c r="G39" s="75"/>
    </row>
    <row r="40" spans="2:7" x14ac:dyDescent="0.2">
      <c r="B40" s="2" t="s">
        <v>30</v>
      </c>
      <c r="C40" s="3" t="s">
        <v>68</v>
      </c>
      <c r="D40" s="4" t="s">
        <v>13</v>
      </c>
      <c r="E40" s="5">
        <v>43</v>
      </c>
      <c r="F40" s="6"/>
      <c r="G40" s="7">
        <f>E40*F40</f>
        <v>0</v>
      </c>
    </row>
    <row r="41" spans="2:7" x14ac:dyDescent="0.2">
      <c r="B41" s="2" t="s">
        <v>31</v>
      </c>
      <c r="C41" s="3" t="s">
        <v>35</v>
      </c>
      <c r="D41" s="11" t="s">
        <v>11</v>
      </c>
      <c r="E41" s="12">
        <v>33.950000000000003</v>
      </c>
      <c r="F41" s="13"/>
      <c r="G41" s="14">
        <f t="shared" ref="G41:G52" si="3">E41*F41</f>
        <v>0</v>
      </c>
    </row>
    <row r="42" spans="2:7" x14ac:dyDescent="0.2">
      <c r="B42" s="2" t="s">
        <v>115</v>
      </c>
      <c r="C42" s="3" t="s">
        <v>35</v>
      </c>
      <c r="D42" s="4" t="s">
        <v>11</v>
      </c>
      <c r="E42" s="5">
        <v>74.150000000000006</v>
      </c>
      <c r="F42" s="6"/>
      <c r="G42" s="7">
        <f t="shared" si="3"/>
        <v>0</v>
      </c>
    </row>
    <row r="43" spans="2:7" x14ac:dyDescent="0.2">
      <c r="B43" s="2" t="s">
        <v>116</v>
      </c>
      <c r="C43" s="3" t="s">
        <v>67</v>
      </c>
      <c r="D43" s="4" t="s">
        <v>11</v>
      </c>
      <c r="E43" s="5">
        <v>4.75</v>
      </c>
      <c r="F43" s="6"/>
      <c r="G43" s="7">
        <f t="shared" si="3"/>
        <v>0</v>
      </c>
    </row>
    <row r="44" spans="2:7" x14ac:dyDescent="0.2">
      <c r="B44" s="2" t="s">
        <v>117</v>
      </c>
      <c r="C44" s="3" t="s">
        <v>66</v>
      </c>
      <c r="D44" s="4" t="s">
        <v>11</v>
      </c>
      <c r="E44" s="5">
        <v>13.05</v>
      </c>
      <c r="F44" s="6"/>
      <c r="G44" s="7">
        <f t="shared" si="3"/>
        <v>0</v>
      </c>
    </row>
    <row r="45" spans="2:7" x14ac:dyDescent="0.2">
      <c r="B45" s="2" t="s">
        <v>118</v>
      </c>
      <c r="C45" s="3" t="s">
        <v>66</v>
      </c>
      <c r="D45" s="4" t="s">
        <v>11</v>
      </c>
      <c r="E45" s="5">
        <v>74.150000000000006</v>
      </c>
      <c r="F45" s="6"/>
      <c r="G45" s="7">
        <f t="shared" si="3"/>
        <v>0</v>
      </c>
    </row>
    <row r="46" spans="2:7" x14ac:dyDescent="0.2">
      <c r="B46" s="2" t="s">
        <v>119</v>
      </c>
      <c r="C46" s="3" t="s">
        <v>66</v>
      </c>
      <c r="D46" s="4" t="s">
        <v>11</v>
      </c>
      <c r="E46" s="5">
        <v>33.950000000000003</v>
      </c>
      <c r="F46" s="6"/>
      <c r="G46" s="7">
        <f t="shared" si="3"/>
        <v>0</v>
      </c>
    </row>
    <row r="47" spans="2:7" x14ac:dyDescent="0.2">
      <c r="B47" s="2" t="s">
        <v>120</v>
      </c>
      <c r="C47" s="3" t="s">
        <v>66</v>
      </c>
      <c r="D47" s="4" t="s">
        <v>11</v>
      </c>
      <c r="E47" s="5">
        <v>1.8</v>
      </c>
      <c r="F47" s="6"/>
      <c r="G47" s="7">
        <f t="shared" si="3"/>
        <v>0</v>
      </c>
    </row>
    <row r="48" spans="2:7" x14ac:dyDescent="0.2">
      <c r="B48" s="2" t="s">
        <v>150</v>
      </c>
      <c r="C48" s="3" t="s">
        <v>66</v>
      </c>
      <c r="D48" s="4" t="s">
        <v>11</v>
      </c>
      <c r="E48" s="5">
        <v>2.69</v>
      </c>
      <c r="F48" s="6"/>
      <c r="G48" s="7">
        <f t="shared" si="3"/>
        <v>0</v>
      </c>
    </row>
    <row r="49" spans="1:7" x14ac:dyDescent="0.2">
      <c r="B49" s="2" t="s">
        <v>151</v>
      </c>
      <c r="C49" s="3" t="s">
        <v>152</v>
      </c>
      <c r="D49" s="22" t="s">
        <v>11</v>
      </c>
      <c r="E49" s="23">
        <v>3.8</v>
      </c>
      <c r="F49" s="20"/>
      <c r="G49" s="21">
        <f t="shared" si="3"/>
        <v>0</v>
      </c>
    </row>
    <row r="50" spans="1:7" x14ac:dyDescent="0.2">
      <c r="B50" s="2" t="s">
        <v>153</v>
      </c>
      <c r="C50" s="3" t="s">
        <v>154</v>
      </c>
      <c r="D50" s="22" t="s">
        <v>11</v>
      </c>
      <c r="E50" s="23">
        <v>3.8</v>
      </c>
      <c r="F50" s="20"/>
      <c r="G50" s="21">
        <f t="shared" si="3"/>
        <v>0</v>
      </c>
    </row>
    <row r="51" spans="1:7" x14ac:dyDescent="0.2">
      <c r="B51" s="2" t="s">
        <v>155</v>
      </c>
      <c r="C51" s="89" t="s">
        <v>156</v>
      </c>
      <c r="D51" s="18" t="s">
        <v>11</v>
      </c>
      <c r="E51" s="19">
        <v>105.41</v>
      </c>
      <c r="F51" s="20"/>
      <c r="G51" s="7">
        <f t="shared" si="3"/>
        <v>0</v>
      </c>
    </row>
    <row r="52" spans="1:7" x14ac:dyDescent="0.2">
      <c r="B52" s="2" t="s">
        <v>157</v>
      </c>
      <c r="C52" s="89" t="s">
        <v>69</v>
      </c>
      <c r="D52" s="18" t="s">
        <v>11</v>
      </c>
      <c r="E52" s="19">
        <v>44</v>
      </c>
      <c r="F52" s="20"/>
      <c r="G52" s="7">
        <f t="shared" si="3"/>
        <v>0</v>
      </c>
    </row>
    <row r="53" spans="1:7" x14ac:dyDescent="0.2">
      <c r="B53" s="76"/>
      <c r="C53" s="77"/>
      <c r="D53" s="77"/>
      <c r="E53" s="78"/>
      <c r="F53" s="8" t="s">
        <v>10</v>
      </c>
      <c r="G53" s="9">
        <f>SUM(G40:G52)</f>
        <v>0</v>
      </c>
    </row>
    <row r="54" spans="1:7" x14ac:dyDescent="0.2">
      <c r="B54" s="10" t="s">
        <v>32</v>
      </c>
      <c r="C54" s="79" t="s">
        <v>149</v>
      </c>
      <c r="D54" s="79"/>
      <c r="E54" s="79"/>
      <c r="F54" s="79"/>
      <c r="G54" s="80"/>
    </row>
    <row r="55" spans="1:7" customFormat="1" ht="15" x14ac:dyDescent="0.25">
      <c r="B55" s="53" t="s">
        <v>33</v>
      </c>
      <c r="C55" s="3" t="s">
        <v>77</v>
      </c>
      <c r="D55" s="54" t="s">
        <v>12</v>
      </c>
      <c r="E55" s="55">
        <v>2.16</v>
      </c>
      <c r="F55" s="6"/>
      <c r="G55" s="21">
        <f t="shared" ref="G55:G58" si="4">E55*F55</f>
        <v>0</v>
      </c>
    </row>
    <row r="56" spans="1:7" customFormat="1" ht="15" x14ac:dyDescent="0.25">
      <c r="B56" s="53" t="s">
        <v>41</v>
      </c>
      <c r="C56" s="3" t="s">
        <v>78</v>
      </c>
      <c r="D56" s="54" t="s">
        <v>75</v>
      </c>
      <c r="E56" s="55">
        <v>2.5</v>
      </c>
      <c r="F56" s="6"/>
      <c r="G56" s="21">
        <f>E56*F56</f>
        <v>0</v>
      </c>
    </row>
    <row r="57" spans="1:7" customFormat="1" ht="15" x14ac:dyDescent="0.25">
      <c r="B57" s="53" t="s">
        <v>122</v>
      </c>
      <c r="C57" s="3" t="s">
        <v>80</v>
      </c>
      <c r="D57" s="54" t="s">
        <v>12</v>
      </c>
      <c r="E57" s="55">
        <v>1.58</v>
      </c>
      <c r="F57" s="6"/>
      <c r="G57" s="21">
        <f t="shared" si="4"/>
        <v>0</v>
      </c>
    </row>
    <row r="58" spans="1:7" customFormat="1" ht="15" x14ac:dyDescent="0.25">
      <c r="B58" s="53" t="s">
        <v>123</v>
      </c>
      <c r="C58" s="3" t="s">
        <v>81</v>
      </c>
      <c r="D58" s="54" t="s">
        <v>7</v>
      </c>
      <c r="E58" s="55">
        <v>10</v>
      </c>
      <c r="F58" s="6"/>
      <c r="G58" s="21">
        <f t="shared" si="4"/>
        <v>0</v>
      </c>
    </row>
    <row r="59" spans="1:7" customFormat="1" ht="15" x14ac:dyDescent="0.25">
      <c r="A59" s="56"/>
      <c r="B59" s="53" t="s">
        <v>124</v>
      </c>
      <c r="C59" s="3" t="s">
        <v>79</v>
      </c>
      <c r="D59" s="54" t="s">
        <v>76</v>
      </c>
      <c r="E59" s="55">
        <f>42+41.6</f>
        <v>83.6</v>
      </c>
      <c r="F59" s="6"/>
      <c r="G59" s="21">
        <f t="shared" ref="G59:G67" si="5">E59*F59</f>
        <v>0</v>
      </c>
    </row>
    <row r="60" spans="1:7" customFormat="1" ht="15" x14ac:dyDescent="0.25">
      <c r="A60" s="56"/>
      <c r="B60" s="53" t="s">
        <v>125</v>
      </c>
      <c r="C60" s="3" t="s">
        <v>82</v>
      </c>
      <c r="D60" s="54" t="s">
        <v>76</v>
      </c>
      <c r="E60" s="55">
        <v>35.950000000000003</v>
      </c>
      <c r="F60" s="6"/>
      <c r="G60" s="21">
        <f t="shared" si="5"/>
        <v>0</v>
      </c>
    </row>
    <row r="61" spans="1:7" customFormat="1" ht="15" x14ac:dyDescent="0.25">
      <c r="A61" s="56"/>
      <c r="B61" s="53" t="s">
        <v>121</v>
      </c>
      <c r="C61" s="3" t="s">
        <v>83</v>
      </c>
      <c r="D61" s="54" t="s">
        <v>76</v>
      </c>
      <c r="E61" s="55">
        <v>13.75</v>
      </c>
      <c r="F61" s="6"/>
      <c r="G61" s="21">
        <f t="shared" si="5"/>
        <v>0</v>
      </c>
    </row>
    <row r="62" spans="1:7" customFormat="1" ht="15" x14ac:dyDescent="0.25">
      <c r="A62" s="56"/>
      <c r="B62" s="53" t="s">
        <v>126</v>
      </c>
      <c r="C62" s="3" t="s">
        <v>84</v>
      </c>
      <c r="D62" s="54" t="s">
        <v>76</v>
      </c>
      <c r="E62" s="55">
        <v>117</v>
      </c>
      <c r="F62" s="6"/>
      <c r="G62" s="21">
        <f t="shared" si="5"/>
        <v>0</v>
      </c>
    </row>
    <row r="63" spans="1:7" x14ac:dyDescent="0.2">
      <c r="B63" s="53" t="s">
        <v>127</v>
      </c>
      <c r="C63" s="3" t="s">
        <v>38</v>
      </c>
      <c r="D63" s="17" t="s">
        <v>11</v>
      </c>
      <c r="E63" s="23">
        <f>30.54+34.67</f>
        <v>65.210000000000008</v>
      </c>
      <c r="F63" s="6"/>
      <c r="G63" s="7">
        <f t="shared" si="5"/>
        <v>0</v>
      </c>
    </row>
    <row r="64" spans="1:7" x14ac:dyDescent="0.2">
      <c r="B64" s="53" t="s">
        <v>42</v>
      </c>
      <c r="C64" s="3" t="s">
        <v>85</v>
      </c>
      <c r="D64" s="17" t="s">
        <v>11</v>
      </c>
      <c r="E64" s="23">
        <f>19.085+21.65</f>
        <v>40.734999999999999</v>
      </c>
      <c r="F64" s="6"/>
      <c r="G64" s="7">
        <f t="shared" si="5"/>
        <v>0</v>
      </c>
    </row>
    <row r="65" spans="1:7" x14ac:dyDescent="0.2">
      <c r="B65" s="53" t="s">
        <v>43</v>
      </c>
      <c r="C65" s="3" t="s">
        <v>86</v>
      </c>
      <c r="D65" s="17" t="s">
        <v>13</v>
      </c>
      <c r="E65" s="50">
        <v>13</v>
      </c>
      <c r="F65" s="6"/>
      <c r="G65" s="7">
        <f t="shared" si="5"/>
        <v>0</v>
      </c>
    </row>
    <row r="66" spans="1:7" x14ac:dyDescent="0.2">
      <c r="B66" s="53" t="s">
        <v>128</v>
      </c>
      <c r="C66" s="3" t="s">
        <v>39</v>
      </c>
      <c r="D66" s="17" t="s">
        <v>11</v>
      </c>
      <c r="E66" s="50">
        <v>26</v>
      </c>
      <c r="F66" s="6"/>
      <c r="G66" s="7">
        <f t="shared" si="5"/>
        <v>0</v>
      </c>
    </row>
    <row r="67" spans="1:7" x14ac:dyDescent="0.2">
      <c r="B67" s="53" t="s">
        <v>129</v>
      </c>
      <c r="C67" s="3" t="s">
        <v>40</v>
      </c>
      <c r="D67" s="17" t="s">
        <v>13</v>
      </c>
      <c r="E67" s="50">
        <v>11.1</v>
      </c>
      <c r="F67" s="6"/>
      <c r="G67" s="7">
        <f t="shared" si="5"/>
        <v>0</v>
      </c>
    </row>
    <row r="68" spans="1:7" customFormat="1" ht="15" x14ac:dyDescent="0.25">
      <c r="B68" s="53" t="s">
        <v>130</v>
      </c>
      <c r="C68" s="3" t="s">
        <v>87</v>
      </c>
      <c r="D68" s="17" t="s">
        <v>13</v>
      </c>
      <c r="E68" s="23">
        <v>7.43</v>
      </c>
      <c r="F68" s="6"/>
      <c r="G68" s="7">
        <f t="shared" ref="G68:G71" si="6">E68*F68</f>
        <v>0</v>
      </c>
    </row>
    <row r="69" spans="1:7" x14ac:dyDescent="0.2">
      <c r="B69" s="53" t="s">
        <v>131</v>
      </c>
      <c r="C69" s="3" t="s">
        <v>89</v>
      </c>
      <c r="D69" s="22" t="s">
        <v>11</v>
      </c>
      <c r="E69" s="23">
        <f>33.44+10.78+2.31+63.18</f>
        <v>109.71000000000001</v>
      </c>
      <c r="F69" s="6"/>
      <c r="G69" s="21">
        <f t="shared" si="6"/>
        <v>0</v>
      </c>
    </row>
    <row r="70" spans="1:7" x14ac:dyDescent="0.2">
      <c r="B70" s="53" t="s">
        <v>132</v>
      </c>
      <c r="C70" s="3" t="s">
        <v>88</v>
      </c>
      <c r="D70" s="22" t="s">
        <v>11</v>
      </c>
      <c r="E70" s="23">
        <f>33.44+10.78+2.31+63.18</f>
        <v>109.71000000000001</v>
      </c>
      <c r="F70" s="6"/>
      <c r="G70" s="21">
        <f t="shared" si="6"/>
        <v>0</v>
      </c>
    </row>
    <row r="71" spans="1:7" x14ac:dyDescent="0.2">
      <c r="B71" s="53" t="s">
        <v>158</v>
      </c>
      <c r="C71" s="3" t="s">
        <v>159</v>
      </c>
      <c r="D71" s="22" t="s">
        <v>11</v>
      </c>
      <c r="E71" s="23">
        <v>88</v>
      </c>
      <c r="F71" s="6"/>
      <c r="G71" s="21">
        <f t="shared" si="6"/>
        <v>0</v>
      </c>
    </row>
    <row r="72" spans="1:7" x14ac:dyDescent="0.2">
      <c r="B72" s="76"/>
      <c r="C72" s="77"/>
      <c r="D72" s="77"/>
      <c r="E72" s="78"/>
      <c r="F72" s="8" t="s">
        <v>10</v>
      </c>
      <c r="G72" s="15">
        <f>SUM(G55:G71)</f>
        <v>0</v>
      </c>
    </row>
    <row r="73" spans="1:7" x14ac:dyDescent="0.2">
      <c r="B73" s="10" t="s">
        <v>44</v>
      </c>
      <c r="C73" s="79" t="s">
        <v>90</v>
      </c>
      <c r="D73" s="79"/>
      <c r="E73" s="79"/>
      <c r="F73" s="79"/>
      <c r="G73" s="80"/>
    </row>
    <row r="74" spans="1:7" customFormat="1" ht="15" x14ac:dyDescent="0.25">
      <c r="A74" s="56"/>
      <c r="B74" s="53" t="s">
        <v>45</v>
      </c>
      <c r="C74" s="3" t="s">
        <v>92</v>
      </c>
      <c r="D74" s="54" t="s">
        <v>76</v>
      </c>
      <c r="E74" s="55">
        <f>2.97+3.54+1.85+0.95+0.9+0.9+1.35+0.88+1.56+3.54+0.91+5</f>
        <v>24.35</v>
      </c>
      <c r="F74" s="13"/>
      <c r="G74" s="21">
        <f>E74*F74</f>
        <v>0</v>
      </c>
    </row>
    <row r="75" spans="1:7" customFormat="1" ht="15" x14ac:dyDescent="0.25">
      <c r="B75" s="53" t="s">
        <v>46</v>
      </c>
      <c r="C75" s="3" t="s">
        <v>93</v>
      </c>
      <c r="D75" s="54" t="s">
        <v>11</v>
      </c>
      <c r="E75" s="55">
        <v>18.43</v>
      </c>
      <c r="F75" s="13"/>
      <c r="G75" s="21">
        <f t="shared" ref="G75" si="7">E75*F75</f>
        <v>0</v>
      </c>
    </row>
    <row r="76" spans="1:7" customFormat="1" ht="15" x14ac:dyDescent="0.25">
      <c r="B76" s="53" t="s">
        <v>133</v>
      </c>
      <c r="C76" s="3" t="s">
        <v>94</v>
      </c>
      <c r="D76" s="54" t="s">
        <v>7</v>
      </c>
      <c r="E76" s="55">
        <v>12</v>
      </c>
      <c r="F76" s="13"/>
      <c r="G76" s="21">
        <f>E76*F76</f>
        <v>0</v>
      </c>
    </row>
    <row r="77" spans="1:7" customFormat="1" ht="15" x14ac:dyDescent="0.25">
      <c r="B77" s="53" t="s">
        <v>134</v>
      </c>
      <c r="C77" s="3" t="s">
        <v>95</v>
      </c>
      <c r="D77" s="57" t="s">
        <v>21</v>
      </c>
      <c r="E77" s="58">
        <f>2.96*2</f>
        <v>5.92</v>
      </c>
      <c r="F77" s="13"/>
      <c r="G77" s="21">
        <f t="shared" ref="G77:G79" si="8">E77*F77</f>
        <v>0</v>
      </c>
    </row>
    <row r="78" spans="1:7" customFormat="1" ht="15" x14ac:dyDescent="0.25">
      <c r="B78" s="53" t="s">
        <v>135</v>
      </c>
      <c r="C78" s="3" t="s">
        <v>96</v>
      </c>
      <c r="D78" s="57" t="s">
        <v>22</v>
      </c>
      <c r="E78" s="58">
        <v>8</v>
      </c>
      <c r="F78" s="13"/>
      <c r="G78" s="21">
        <f t="shared" si="8"/>
        <v>0</v>
      </c>
    </row>
    <row r="79" spans="1:7" customFormat="1" ht="15" x14ac:dyDescent="0.25">
      <c r="B79" s="53" t="s">
        <v>136</v>
      </c>
      <c r="C79" s="3" t="s">
        <v>97</v>
      </c>
      <c r="D79" s="57" t="s">
        <v>22</v>
      </c>
      <c r="E79" s="58">
        <v>3</v>
      </c>
      <c r="F79" s="13"/>
      <c r="G79" s="21">
        <f t="shared" si="8"/>
        <v>0</v>
      </c>
    </row>
    <row r="80" spans="1:7" customFormat="1" ht="15" x14ac:dyDescent="0.25">
      <c r="B80" s="53" t="s">
        <v>137</v>
      </c>
      <c r="C80" s="3" t="s">
        <v>98</v>
      </c>
      <c r="D80" s="54" t="s">
        <v>7</v>
      </c>
      <c r="E80" s="55">
        <v>4</v>
      </c>
      <c r="F80" s="13"/>
      <c r="G80" s="21">
        <f t="shared" ref="G80:G82" si="9">E80*F80</f>
        <v>0</v>
      </c>
    </row>
    <row r="81" spans="2:7" x14ac:dyDescent="0.2">
      <c r="B81" s="53" t="s">
        <v>138</v>
      </c>
      <c r="C81" s="3" t="s">
        <v>89</v>
      </c>
      <c r="D81" s="22" t="s">
        <v>11</v>
      </c>
      <c r="E81" s="23">
        <v>4.87</v>
      </c>
      <c r="F81" s="13"/>
      <c r="G81" s="21">
        <f t="shared" si="9"/>
        <v>0</v>
      </c>
    </row>
    <row r="82" spans="2:7" x14ac:dyDescent="0.2">
      <c r="B82" s="53" t="s">
        <v>139</v>
      </c>
      <c r="C82" s="3" t="s">
        <v>91</v>
      </c>
      <c r="D82" s="22" t="s">
        <v>11</v>
      </c>
      <c r="E82" s="23">
        <v>4.87</v>
      </c>
      <c r="F82" s="13"/>
      <c r="G82" s="21">
        <f t="shared" si="9"/>
        <v>0</v>
      </c>
    </row>
    <row r="83" spans="2:7" x14ac:dyDescent="0.2">
      <c r="B83" s="53" t="s">
        <v>140</v>
      </c>
      <c r="C83" s="3" t="s">
        <v>99</v>
      </c>
      <c r="D83" s="22" t="s">
        <v>11</v>
      </c>
      <c r="E83" s="23">
        <v>18.43</v>
      </c>
      <c r="F83" s="13"/>
      <c r="G83" s="21">
        <f t="shared" ref="G83" si="10">E83*F83</f>
        <v>0</v>
      </c>
    </row>
    <row r="84" spans="2:7" x14ac:dyDescent="0.2">
      <c r="B84" s="76"/>
      <c r="C84" s="77"/>
      <c r="D84" s="77"/>
      <c r="E84" s="78"/>
      <c r="F84" s="8" t="s">
        <v>10</v>
      </c>
      <c r="G84" s="15">
        <f>SUM(G74:G83)</f>
        <v>0</v>
      </c>
    </row>
    <row r="85" spans="2:7" x14ac:dyDescent="0.2">
      <c r="B85" s="10" t="s">
        <v>141</v>
      </c>
      <c r="C85" s="84" t="s">
        <v>36</v>
      </c>
      <c r="D85" s="79"/>
      <c r="E85" s="79"/>
      <c r="F85" s="79"/>
      <c r="G85" s="80"/>
    </row>
    <row r="86" spans="2:7" x14ac:dyDescent="0.2">
      <c r="B86" s="16" t="s">
        <v>142</v>
      </c>
      <c r="C86" s="24" t="s">
        <v>37</v>
      </c>
      <c r="D86" s="25" t="s">
        <v>7</v>
      </c>
      <c r="E86" s="26">
        <v>1</v>
      </c>
      <c r="F86" s="27"/>
      <c r="G86" s="28">
        <f t="shared" ref="G86" si="11">E86*F86</f>
        <v>0</v>
      </c>
    </row>
    <row r="87" spans="2:7" ht="13.5" thickBot="1" x14ac:dyDescent="0.25">
      <c r="B87" s="81"/>
      <c r="C87" s="82"/>
      <c r="D87" s="82"/>
      <c r="E87" s="83"/>
      <c r="F87" s="42" t="s">
        <v>10</v>
      </c>
      <c r="G87" s="43">
        <f>SUM(G86)</f>
        <v>0</v>
      </c>
    </row>
    <row r="88" spans="2:7" x14ac:dyDescent="0.2">
      <c r="E88" s="85" t="s">
        <v>14</v>
      </c>
      <c r="F88" s="86"/>
      <c r="G88" s="44">
        <f>G30+G38+G53+G72+G84+G87</f>
        <v>0</v>
      </c>
    </row>
    <row r="89" spans="2:7" x14ac:dyDescent="0.2">
      <c r="E89" s="45" t="s">
        <v>15</v>
      </c>
      <c r="F89" s="46">
        <v>0</v>
      </c>
      <c r="G89" s="7">
        <f>G88*F89</f>
        <v>0</v>
      </c>
    </row>
    <row r="90" spans="2:7" x14ac:dyDescent="0.2">
      <c r="E90" s="47" t="s">
        <v>16</v>
      </c>
      <c r="F90" s="48">
        <v>0</v>
      </c>
      <c r="G90" s="7">
        <f>G88*F90</f>
        <v>0</v>
      </c>
    </row>
    <row r="91" spans="2:7" x14ac:dyDescent="0.2">
      <c r="E91" s="87" t="s">
        <v>17</v>
      </c>
      <c r="F91" s="88"/>
      <c r="G91" s="7">
        <f>G88+G89+G90</f>
        <v>0</v>
      </c>
    </row>
    <row r="92" spans="2:7" x14ac:dyDescent="0.2">
      <c r="C92" s="52" t="s">
        <v>18</v>
      </c>
      <c r="E92" s="47" t="s">
        <v>19</v>
      </c>
      <c r="F92" s="46">
        <v>0.19</v>
      </c>
      <c r="G92" s="7">
        <f>G91*F92</f>
        <v>0</v>
      </c>
    </row>
    <row r="93" spans="2:7" ht="13.5" thickBot="1" x14ac:dyDescent="0.25">
      <c r="C93" s="51" t="s">
        <v>146</v>
      </c>
      <c r="E93" s="59" t="s">
        <v>20</v>
      </c>
      <c r="F93" s="60"/>
      <c r="G93" s="49">
        <f>G91+G92</f>
        <v>0</v>
      </c>
    </row>
    <row r="94" spans="2:7" x14ac:dyDescent="0.2">
      <c r="C94" s="31" t="s">
        <v>147</v>
      </c>
    </row>
  </sheetData>
  <mergeCells count="21">
    <mergeCell ref="C14:G14"/>
    <mergeCell ref="B30:E30"/>
    <mergeCell ref="C39:G39"/>
    <mergeCell ref="E88:F88"/>
    <mergeCell ref="E91:F91"/>
    <mergeCell ref="E93:F93"/>
    <mergeCell ref="B7:G7"/>
    <mergeCell ref="C8:G8"/>
    <mergeCell ref="C9:G9"/>
    <mergeCell ref="C10:G10"/>
    <mergeCell ref="C11:G11"/>
    <mergeCell ref="C12:G12"/>
    <mergeCell ref="C31:G31"/>
    <mergeCell ref="B72:E72"/>
    <mergeCell ref="B38:E38"/>
    <mergeCell ref="C54:G54"/>
    <mergeCell ref="B53:E53"/>
    <mergeCell ref="C73:G73"/>
    <mergeCell ref="B84:E84"/>
    <mergeCell ref="B87:E87"/>
    <mergeCell ref="C85:G8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arquitecto</dc:creator>
  <cp:lastModifiedBy>Arquitectura</cp:lastModifiedBy>
  <cp:lastPrinted>2023-04-03T16:15:01Z</cp:lastPrinted>
  <dcterms:created xsi:type="dcterms:W3CDTF">2023-03-31T14:06:50Z</dcterms:created>
  <dcterms:modified xsi:type="dcterms:W3CDTF">2023-10-06T14:45:36Z</dcterms:modified>
</cp:coreProperties>
</file>